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łókniarz dokumentacja\do przetargu\MECHANIKA SCENICZNA\"/>
    </mc:Choice>
  </mc:AlternateContent>
  <xr:revisionPtr revIDLastSave="0" documentId="8_{21F82AF1-0497-487D-810E-ACCC8F41CF41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Moc v.2" sheetId="4" r:id="rId1"/>
  </sheets>
  <definedNames>
    <definedName name="_xlnm.Print_Area" localSheetId="0">'Moc v.2'!$B$3:$E$22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4" l="1"/>
  <c r="E8" i="4" l="1"/>
  <c r="E9" i="4"/>
  <c r="E17" i="4" l="1"/>
  <c r="E7" i="4" l="1"/>
  <c r="E15" i="4" l="1"/>
  <c r="E21" i="4" s="1"/>
  <c r="E20" i="4"/>
</calcChain>
</file>

<file path=xl/sharedStrings.xml><?xml version="1.0" encoding="utf-8"?>
<sst xmlns="http://schemas.openxmlformats.org/spreadsheetml/2006/main" count="21" uniqueCount="20">
  <si>
    <t xml:space="preserve">Nazwa urządzenia </t>
  </si>
  <si>
    <t>Sterowanie</t>
  </si>
  <si>
    <t>ilość szt.</t>
  </si>
  <si>
    <t>Moc jednostkowa [kW]</t>
  </si>
  <si>
    <t>kW</t>
  </si>
  <si>
    <t>Moc napędu [kW]</t>
  </si>
  <si>
    <t>Bilans mocy mechaniki teatralnej</t>
  </si>
  <si>
    <t>Mechanizacja górna</t>
  </si>
  <si>
    <t>Moc obliczeniowa (po uwzgędnieniu współczynników jednoczesności)</t>
  </si>
  <si>
    <t>RAZEM</t>
  </si>
  <si>
    <t>Moc zainstalowana</t>
  </si>
  <si>
    <t>Współczynnik jednoczesności</t>
  </si>
  <si>
    <t>Mechanizacja dolna</t>
  </si>
  <si>
    <t>n.d.</t>
  </si>
  <si>
    <t>TOMASZÓW MAZOWIECKI - 04/2026</t>
  </si>
  <si>
    <t>Sztankiety dekoracyjne</t>
  </si>
  <si>
    <t>Mosty oświetleniowe</t>
  </si>
  <si>
    <t>Sztankiety głośnikowe</t>
  </si>
  <si>
    <t>Zapadnia sceniczna zascenia</t>
  </si>
  <si>
    <t>ZAŁOŻENIE PROJEKTOWE: Możemy pojechać jednocześnie max. połową sztankietów lub 30% sztankietów i jedna zapadnia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</si>
</sst>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16"/>
      <color theme="1"/>
      <name val="Czcionka tekstu podstawowego"/>
      <family val="2"/>
      <charset val="238"/>
    </font>
    <font>
      <b/>
      <sz val="16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5">
    <xf numFmtId="0" fontId="0" fillId="0" borderId="0" xfId="0"/>
    <xf numFmtId="164" fontId="0" fillId="0" borderId="0" xfId="1" applyFont="1" applyFill="1"/>
    <xf numFmtId="0" fontId="1" fillId="0" borderId="0" xfId="0" applyFont="1"/>
    <xf numFmtId="2" fontId="5" fillId="0" borderId="0" xfId="0" applyNumberFormat="1" applyFont="1"/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2" xfId="0" applyFill="1" applyBorder="1"/>
    <xf numFmtId="164" fontId="0" fillId="0" borderId="0" xfId="1" applyFont="1" applyFill="1" applyBorder="1"/>
    <xf numFmtId="0" fontId="0" fillId="0" borderId="0" xfId="1" applyNumberFormat="1" applyFont="1" applyFill="1" applyBorder="1"/>
    <xf numFmtId="2" fontId="3" fillId="0" borderId="0" xfId="1" applyNumberFormat="1" applyFont="1" applyFill="1" applyBorder="1"/>
    <xf numFmtId="2" fontId="3" fillId="0" borderId="0" xfId="1" applyNumberFormat="1" applyFont="1" applyFill="1" applyBorder="1" applyAlignment="1">
      <alignment horizontal="right"/>
    </xf>
    <xf numFmtId="2" fontId="0" fillId="2" borderId="2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1" fillId="2" borderId="10" xfId="0" applyFont="1" applyFill="1" applyBorder="1"/>
    <xf numFmtId="2" fontId="1" fillId="2" borderId="10" xfId="0" applyNumberFormat="1" applyFont="1" applyFill="1" applyBorder="1"/>
    <xf numFmtId="2" fontId="5" fillId="2" borderId="11" xfId="0" applyNumberFormat="1" applyFont="1" applyFill="1" applyBorder="1"/>
    <xf numFmtId="0" fontId="0" fillId="2" borderId="7" xfId="0" applyFill="1" applyBorder="1"/>
    <xf numFmtId="2" fontId="0" fillId="2" borderId="8" xfId="0" applyNumberFormat="1" applyFill="1" applyBorder="1"/>
    <xf numFmtId="0" fontId="0" fillId="2" borderId="12" xfId="0" applyFill="1" applyBorder="1"/>
    <xf numFmtId="0" fontId="0" fillId="2" borderId="11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2" fontId="1" fillId="2" borderId="5" xfId="0" applyNumberFormat="1" applyFont="1" applyFill="1" applyBorder="1"/>
    <xf numFmtId="0" fontId="1" fillId="2" borderId="7" xfId="0" applyFont="1" applyFill="1" applyBorder="1"/>
    <xf numFmtId="0" fontId="0" fillId="2" borderId="5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2" fontId="1" fillId="2" borderId="2" xfId="0" applyNumberFormat="1" applyFont="1" applyFill="1" applyBorder="1"/>
    <xf numFmtId="0" fontId="1" fillId="2" borderId="9" xfId="0" applyFont="1" applyFill="1" applyBorder="1" applyAlignment="1">
      <alignment wrapText="1"/>
    </xf>
    <xf numFmtId="0" fontId="0" fillId="0" borderId="0" xfId="0" applyAlignment="1">
      <alignment wrapText="1"/>
    </xf>
    <xf numFmtId="2" fontId="1" fillId="2" borderId="2" xfId="0" applyNumberFormat="1" applyFont="1" applyFill="1" applyBorder="1" applyAlignment="1">
      <alignment horizontal="right" wrapText="1"/>
    </xf>
    <xf numFmtId="0" fontId="1" fillId="2" borderId="13" xfId="0" applyFont="1" applyFill="1" applyBorder="1"/>
    <xf numFmtId="0" fontId="0" fillId="2" borderId="14" xfId="0" applyFill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right" wrapText="1"/>
    </xf>
    <xf numFmtId="0" fontId="0" fillId="2" borderId="15" xfId="0" applyFill="1" applyBorder="1" applyAlignment="1">
      <alignment horizontal="center" vertical="center"/>
    </xf>
    <xf numFmtId="0" fontId="0" fillId="2" borderId="1" xfId="0" applyFill="1" applyBorder="1"/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/>
    <xf numFmtId="2" fontId="1" fillId="2" borderId="17" xfId="0" applyNumberFormat="1" applyFont="1" applyFill="1" applyBorder="1"/>
    <xf numFmtId="0" fontId="0" fillId="2" borderId="18" xfId="0" applyFill="1" applyBorder="1"/>
    <xf numFmtId="0" fontId="1" fillId="2" borderId="17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7"/>
  <sheetViews>
    <sheetView tabSelected="1" workbookViewId="0">
      <selection activeCell="J16" sqref="J16"/>
    </sheetView>
  </sheetViews>
  <sheetFormatPr defaultRowHeight="14.25"/>
  <cols>
    <col min="1" max="1" width="4.125" customWidth="1"/>
    <col min="2" max="2" width="35.5" bestFit="1" customWidth="1"/>
    <col min="3" max="3" width="29.125" customWidth="1"/>
    <col min="4" max="4" width="8.125" bestFit="1" customWidth="1"/>
    <col min="5" max="5" width="10.75" bestFit="1" customWidth="1"/>
    <col min="6" max="6" width="5.25" bestFit="1" customWidth="1"/>
  </cols>
  <sheetData>
    <row r="2" spans="2:6">
      <c r="B2" s="44"/>
      <c r="C2" s="44"/>
      <c r="D2" s="44"/>
      <c r="E2" s="44"/>
    </row>
    <row r="3" spans="2:6" ht="29.25">
      <c r="B3" s="2" t="s">
        <v>6</v>
      </c>
      <c r="C3" s="30" t="s">
        <v>14</v>
      </c>
    </row>
    <row r="4" spans="2:6" ht="15" thickBot="1"/>
    <row r="5" spans="2:6" ht="29.25" thickBot="1">
      <c r="B5" s="5" t="s">
        <v>0</v>
      </c>
      <c r="C5" s="4" t="s">
        <v>3</v>
      </c>
      <c r="D5" s="4" t="s">
        <v>2</v>
      </c>
      <c r="E5" s="4" t="s">
        <v>5</v>
      </c>
      <c r="F5" s="21"/>
    </row>
    <row r="6" spans="2:6" ht="15">
      <c r="B6" s="32" t="s">
        <v>7</v>
      </c>
      <c r="C6" s="33"/>
      <c r="D6" s="33"/>
      <c r="E6" s="34"/>
      <c r="F6" s="35"/>
    </row>
    <row r="7" spans="2:6" ht="14.25" customHeight="1">
      <c r="B7" s="36" t="s">
        <v>15</v>
      </c>
      <c r="C7" s="7">
        <v>1.5</v>
      </c>
      <c r="D7" s="7">
        <v>6</v>
      </c>
      <c r="E7" s="12">
        <f t="shared" ref="E7:E13" si="0">D7*C7</f>
        <v>9</v>
      </c>
      <c r="F7" s="20"/>
    </row>
    <row r="8" spans="2:6" ht="14.25" customHeight="1">
      <c r="B8" s="36" t="s">
        <v>16</v>
      </c>
      <c r="C8" s="7">
        <v>2.2000000000000002</v>
      </c>
      <c r="D8" s="6">
        <v>4</v>
      </c>
      <c r="E8" s="19">
        <f t="shared" si="0"/>
        <v>8.8000000000000007</v>
      </c>
      <c r="F8" s="20"/>
    </row>
    <row r="9" spans="2:6" ht="14.25" customHeight="1">
      <c r="B9" s="36" t="s">
        <v>17</v>
      </c>
      <c r="C9" s="7">
        <v>2.2000000000000002</v>
      </c>
      <c r="D9" s="6">
        <v>0</v>
      </c>
      <c r="E9" s="19">
        <f t="shared" si="0"/>
        <v>0</v>
      </c>
      <c r="F9" s="20"/>
    </row>
    <row r="10" spans="2:6">
      <c r="B10" s="42"/>
      <c r="C10" s="6"/>
      <c r="D10" s="6"/>
      <c r="E10" s="19"/>
      <c r="F10" s="20"/>
    </row>
    <row r="11" spans="2:6" ht="14.25" customHeight="1">
      <c r="B11" s="24" t="s">
        <v>12</v>
      </c>
      <c r="C11" s="6"/>
      <c r="D11" s="6"/>
      <c r="E11" s="19"/>
      <c r="F11" s="20"/>
    </row>
    <row r="12" spans="2:6" ht="14.25" customHeight="1">
      <c r="B12" s="18"/>
      <c r="C12" s="6"/>
      <c r="D12" s="6"/>
      <c r="E12" s="19"/>
      <c r="F12" s="20"/>
    </row>
    <row r="13" spans="2:6" ht="14.25" customHeight="1">
      <c r="B13" s="18" t="s">
        <v>18</v>
      </c>
      <c r="C13" s="6">
        <v>7.5</v>
      </c>
      <c r="D13" s="6">
        <v>1</v>
      </c>
      <c r="E13" s="19">
        <f t="shared" si="0"/>
        <v>7.5</v>
      </c>
      <c r="F13" s="20"/>
    </row>
    <row r="14" spans="2:6" ht="14.25" customHeight="1">
      <c r="B14" s="18"/>
      <c r="C14" s="6"/>
      <c r="D14" s="7"/>
      <c r="E14" s="12"/>
      <c r="F14" s="20"/>
    </row>
    <row r="15" spans="2:6" ht="14.25" customHeight="1">
      <c r="B15" s="24"/>
      <c r="C15" s="6"/>
      <c r="D15" s="7" t="s">
        <v>9</v>
      </c>
      <c r="E15" s="31">
        <f>SUM(E7:E14)</f>
        <v>25.3</v>
      </c>
      <c r="F15" s="20"/>
    </row>
    <row r="16" spans="2:6" ht="14.25" customHeight="1">
      <c r="B16" s="18"/>
      <c r="C16" s="6"/>
      <c r="D16" s="6"/>
      <c r="E16" s="12"/>
      <c r="F16" s="20"/>
    </row>
    <row r="17" spans="2:6" ht="14.25" customHeight="1">
      <c r="B17" s="26" t="s">
        <v>1</v>
      </c>
      <c r="C17" s="27">
        <v>1.5</v>
      </c>
      <c r="D17" s="27">
        <v>1</v>
      </c>
      <c r="E17" s="28">
        <f t="shared" ref="E17" si="1">D17*C17</f>
        <v>1.5</v>
      </c>
      <c r="F17" s="13"/>
    </row>
    <row r="18" spans="2:6" ht="15">
      <c r="B18" s="22"/>
      <c r="C18" s="25"/>
      <c r="D18" s="25"/>
      <c r="E18" s="23"/>
      <c r="F18" s="14"/>
    </row>
    <row r="19" spans="2:6" ht="75.75" thickBot="1">
      <c r="B19" s="37" t="s">
        <v>11</v>
      </c>
      <c r="C19" s="41" t="s">
        <v>19</v>
      </c>
      <c r="D19" s="38"/>
      <c r="E19" s="39" t="s">
        <v>13</v>
      </c>
      <c r="F19" s="40"/>
    </row>
    <row r="20" spans="2:6" ht="31.5" thickBot="1">
      <c r="B20" s="29" t="s">
        <v>8</v>
      </c>
      <c r="C20" s="15"/>
      <c r="D20" s="15"/>
      <c r="E20" s="16">
        <f>MAX(SUM(E7:E9)*0.5,(SUM(E7:E9)*0.3+E13))+E17</f>
        <v>14.34</v>
      </c>
      <c r="F20" s="17" t="s">
        <v>4</v>
      </c>
    </row>
    <row r="21" spans="2:6" s="1" customFormat="1" ht="21" thickBot="1">
      <c r="B21" s="29" t="s">
        <v>10</v>
      </c>
      <c r="C21" s="15"/>
      <c r="D21" s="15"/>
      <c r="E21" s="16">
        <f>E6+E15+E17</f>
        <v>26.8</v>
      </c>
      <c r="F21" s="17" t="s">
        <v>4</v>
      </c>
    </row>
    <row r="22" spans="2:6" s="1" customFormat="1" ht="20.25">
      <c r="B22" s="43"/>
      <c r="C22" s="43"/>
      <c r="D22" s="43"/>
      <c r="E22" s="43"/>
      <c r="F22" s="3"/>
    </row>
    <row r="23" spans="2:6" ht="15" customHeight="1">
      <c r="C23" s="9"/>
      <c r="D23" s="9"/>
      <c r="E23" s="10"/>
    </row>
    <row r="24" spans="2:6" ht="14.25" customHeight="1">
      <c r="C24" s="9"/>
      <c r="D24" s="9"/>
      <c r="E24" s="11"/>
      <c r="F24" s="8"/>
    </row>
    <row r="25" spans="2:6" ht="14.25" customHeight="1">
      <c r="C25" s="9"/>
      <c r="D25" s="9"/>
      <c r="E25" s="11"/>
      <c r="F25" s="8"/>
    </row>
    <row r="26" spans="2:6" ht="14.25" customHeight="1">
      <c r="C26" s="9"/>
      <c r="D26" s="9"/>
      <c r="E26" s="11"/>
    </row>
    <row r="27" spans="2:6">
      <c r="E27" s="11"/>
    </row>
  </sheetData>
  <mergeCells count="2">
    <mergeCell ref="B22:E22"/>
    <mergeCell ref="B2:E2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Moc v.2</vt:lpstr>
      <vt:lpstr>'Moc v.2'!Obszar_wydruku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Kaźmierczak</dc:creator>
  <cp:lastModifiedBy>Sylwia Olędzka</cp:lastModifiedBy>
  <cp:lastPrinted>2015-11-30T19:41:31Z</cp:lastPrinted>
  <dcterms:created xsi:type="dcterms:W3CDTF">2013-10-25T13:31:04Z</dcterms:created>
  <dcterms:modified xsi:type="dcterms:W3CDTF">2026-06-17T08:44:32Z</dcterms:modified>
</cp:coreProperties>
</file>